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754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Лист3!$A$3:$O$37</definedName>
  </definedNames>
  <calcPr calcId="162913"/>
</workbook>
</file>

<file path=xl/calcChain.xml><?xml version="1.0" encoding="utf-8"?>
<calcChain xmlns="http://schemas.openxmlformats.org/spreadsheetml/2006/main">
  <c r="F37" i="3" l="1"/>
  <c r="E25" i="3"/>
  <c r="E24" i="3" s="1"/>
  <c r="F24" i="3"/>
  <c r="E27" i="3"/>
  <c r="E26" i="3" s="1"/>
  <c r="E18" i="3"/>
  <c r="F36" i="3" l="1"/>
  <c r="E36" i="3" s="1"/>
  <c r="F26" i="3"/>
  <c r="F14" i="3"/>
  <c r="F35" i="3" s="1"/>
  <c r="E35" i="3" s="1"/>
  <c r="F15" i="3"/>
  <c r="E15" i="3" s="1"/>
  <c r="F16" i="3"/>
  <c r="E16" i="3" s="1"/>
  <c r="E20" i="3"/>
  <c r="E19" i="3"/>
  <c r="E17" i="3" s="1"/>
  <c r="F34" i="3" l="1"/>
  <c r="F13" i="3"/>
  <c r="E14" i="3"/>
  <c r="E13" i="3" s="1"/>
  <c r="E37" i="3"/>
  <c r="E34" i="3" s="1"/>
  <c r="F17" i="3"/>
  <c r="F32" i="3"/>
  <c r="E32" i="3"/>
  <c r="F22" i="3"/>
  <c r="E22" i="3"/>
</calcChain>
</file>

<file path=xl/sharedStrings.xml><?xml version="1.0" encoding="utf-8"?>
<sst xmlns="http://schemas.openxmlformats.org/spreadsheetml/2006/main" count="105" uniqueCount="48">
  <si>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</si>
  <si>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</si>
  <si>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</si>
  <si>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</si>
  <si>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</si>
  <si>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</si>
  <si>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</si>
  <si>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</si>
  <si>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</si>
  <si>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</si>
  <si>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</si>
  <si>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</si>
  <si>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</si>
  <si>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</si>
  <si>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</si>
  <si>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</si>
  <si>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</si>
  <si>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</si>
  <si>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</si>
  <si>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</si>
  <si>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</si>
  <si>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</si>
  <si>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</si>
  <si>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</si>
  <si>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</si>
  <si>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</si>
  <si>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</si>
  <si>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</si>
  <si>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</si>
  <si>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</si>
  <si>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</si>
  <si>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</si>
  <si>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</si>
  <si>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</si>
  <si>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</si>
  <si>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</si>
  <si>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 xml:space="preserve">Количество созданных и восстановленных ВЗУ, ВНС, станций водоподготовки, сетей (участков сетей) ед.               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</si>
  <si>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</si>
  <si>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</si>
  <si>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</si>
  <si>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</si>
  <si>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</si>
  <si>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t>Дизельная помпа, 2 аппарата для очистки труб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</si>
  <si>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</si>
  <si>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</si>
  <si>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</si>
  <si>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Количество приобретенного оборудования для объектов водоснабжения,ед.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</si>
  <si>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19.04.2023 № 1754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</si>
</sst>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7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topLeftCell="A4" zoomScaleNormal="100" zoomScaleSheetLayoutView="100" workbookViewId="0">
      <selection activeCell="K4" sqref="K4:O6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K4" s="53" t="s">
        <v>47</v>
      </c>
      <c r="L4" s="53"/>
      <c r="M4" s="53"/>
      <c r="N4" s="53"/>
      <c r="O4" s="53"/>
    </row>
    <row r="5" spans="1:15" ht="15" customHeight="1" x14ac:dyDescent="0.2">
      <c r="K5" s="53"/>
      <c r="L5" s="53"/>
      <c r="M5" s="53"/>
      <c r="N5" s="53"/>
      <c r="O5" s="53"/>
    </row>
    <row r="6" spans="1:15" ht="18.75" customHeight="1" x14ac:dyDescent="0.2">
      <c r="K6" s="53"/>
      <c r="L6" s="53"/>
      <c r="M6" s="53"/>
      <c r="N6" s="53"/>
      <c r="O6" s="53"/>
    </row>
    <row r="7" spans="1:15" s="1" customFormat="1" ht="15.75" x14ac:dyDescent="0.25">
      <c r="A7" s="54" t="s">
        <v>25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5" s="1" customFormat="1" ht="15.75" x14ac:dyDescent="0.25">
      <c r="A8" s="54" t="s">
        <v>22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5" s="1" customFormat="1" ht="19.5" customHeight="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56" t="s">
        <v>0</v>
      </c>
      <c r="B10" s="56" t="s">
        <v>10</v>
      </c>
      <c r="C10" s="56" t="s">
        <v>7</v>
      </c>
      <c r="D10" s="56" t="s">
        <v>6</v>
      </c>
      <c r="E10" s="56" t="s">
        <v>5</v>
      </c>
      <c r="F10" s="56" t="s">
        <v>1</v>
      </c>
      <c r="G10" s="56"/>
      <c r="H10" s="56"/>
      <c r="I10" s="56"/>
      <c r="J10" s="56"/>
      <c r="K10" s="56"/>
      <c r="L10" s="56"/>
      <c r="M10" s="56"/>
      <c r="N10" s="56"/>
      <c r="O10" s="56" t="s">
        <v>2</v>
      </c>
    </row>
    <row r="11" spans="1:15" s="1" customFormat="1" ht="27.75" customHeight="1" x14ac:dyDescent="0.2">
      <c r="A11" s="57"/>
      <c r="B11" s="56"/>
      <c r="C11" s="56"/>
      <c r="D11" s="56"/>
      <c r="E11" s="57"/>
      <c r="F11" s="30" t="s">
        <v>26</v>
      </c>
      <c r="G11" s="31"/>
      <c r="H11" s="31"/>
      <c r="I11" s="31"/>
      <c r="J11" s="32"/>
      <c r="K11" s="6" t="s">
        <v>27</v>
      </c>
      <c r="L11" s="6" t="s">
        <v>28</v>
      </c>
      <c r="M11" s="6" t="s">
        <v>29</v>
      </c>
      <c r="N11" s="6" t="s">
        <v>30</v>
      </c>
      <c r="O11" s="58"/>
    </row>
    <row r="12" spans="1:15" s="1" customFormat="1" ht="23.25" customHeight="1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51">
        <v>6</v>
      </c>
      <c r="G12" s="31"/>
      <c r="H12" s="31"/>
      <c r="I12" s="31"/>
      <c r="J12" s="32"/>
      <c r="K12" s="6">
        <v>7</v>
      </c>
      <c r="L12" s="6">
        <v>8</v>
      </c>
      <c r="M12" s="6">
        <v>9</v>
      </c>
      <c r="N12" s="6">
        <v>10</v>
      </c>
      <c r="O12" s="6">
        <v>11</v>
      </c>
    </row>
    <row r="13" spans="1:15" s="1" customFormat="1" ht="21" customHeight="1" x14ac:dyDescent="0.2">
      <c r="A13" s="52" t="s">
        <v>32</v>
      </c>
      <c r="B13" s="50" t="s">
        <v>43</v>
      </c>
      <c r="C13" s="20" t="s">
        <v>34</v>
      </c>
      <c r="D13" s="7" t="s">
        <v>3</v>
      </c>
      <c r="E13" s="8">
        <f>SUM(E14:E16)</f>
        <v>151492.09000000003</v>
      </c>
      <c r="F13" s="30">
        <f>SUM(F14:J16)</f>
        <v>151492.09000000003</v>
      </c>
      <c r="G13" s="40"/>
      <c r="H13" s="40"/>
      <c r="I13" s="40"/>
      <c r="J13" s="41"/>
      <c r="K13" s="8">
        <v>0</v>
      </c>
      <c r="L13" s="8">
        <v>0</v>
      </c>
      <c r="M13" s="8">
        <v>0</v>
      </c>
      <c r="N13" s="8">
        <v>0</v>
      </c>
      <c r="O13" s="20" t="s">
        <v>14</v>
      </c>
    </row>
    <row r="14" spans="1:15" s="1" customFormat="1" ht="42.75" customHeight="1" x14ac:dyDescent="0.2">
      <c r="A14" s="52"/>
      <c r="B14" s="50"/>
      <c r="C14" s="33"/>
      <c r="D14" s="7" t="s">
        <v>24</v>
      </c>
      <c r="E14" s="8">
        <f t="shared" ref="E14:E16" si="0">SUM(F14:N14)</f>
        <v>72829.600000000006</v>
      </c>
      <c r="F14" s="30">
        <f>F18</f>
        <v>72829.600000000006</v>
      </c>
      <c r="G14" s="31"/>
      <c r="H14" s="31"/>
      <c r="I14" s="31"/>
      <c r="J14" s="32"/>
      <c r="K14" s="8">
        <v>0</v>
      </c>
      <c r="L14" s="8">
        <v>0</v>
      </c>
      <c r="M14" s="8">
        <v>0</v>
      </c>
      <c r="N14" s="8">
        <v>0</v>
      </c>
      <c r="O14" s="33"/>
    </row>
    <row r="15" spans="1:15" s="1" customFormat="1" ht="48.75" customHeight="1" x14ac:dyDescent="0.2">
      <c r="A15" s="52"/>
      <c r="B15" s="50"/>
      <c r="C15" s="33"/>
      <c r="D15" s="7" t="s">
        <v>8</v>
      </c>
      <c r="E15" s="8">
        <f t="shared" si="0"/>
        <v>24276.6</v>
      </c>
      <c r="F15" s="30">
        <f>F19</f>
        <v>24276.6</v>
      </c>
      <c r="G15" s="40"/>
      <c r="H15" s="40"/>
      <c r="I15" s="40"/>
      <c r="J15" s="41"/>
      <c r="K15" s="8">
        <v>0</v>
      </c>
      <c r="L15" s="8">
        <v>0</v>
      </c>
      <c r="M15" s="8">
        <v>0</v>
      </c>
      <c r="N15" s="8">
        <v>0</v>
      </c>
      <c r="O15" s="33"/>
    </row>
    <row r="16" spans="1:15" s="1" customFormat="1" ht="65.25" customHeight="1" x14ac:dyDescent="0.2">
      <c r="A16" s="52"/>
      <c r="B16" s="50"/>
      <c r="C16" s="49"/>
      <c r="D16" s="7" t="s">
        <v>4</v>
      </c>
      <c r="E16" s="8">
        <f t="shared" si="0"/>
        <v>54385.89</v>
      </c>
      <c r="F16" s="30">
        <f>F20</f>
        <v>54385.89</v>
      </c>
      <c r="G16" s="40"/>
      <c r="H16" s="40"/>
      <c r="I16" s="40"/>
      <c r="J16" s="41"/>
      <c r="K16" s="8">
        <v>0</v>
      </c>
      <c r="L16" s="8">
        <v>0</v>
      </c>
      <c r="M16" s="8">
        <v>0</v>
      </c>
      <c r="N16" s="8">
        <v>0</v>
      </c>
      <c r="O16" s="21"/>
    </row>
    <row r="17" spans="1:20" s="1" customFormat="1" ht="34.5" customHeight="1" x14ac:dyDescent="0.2">
      <c r="A17" s="22" t="s">
        <v>35</v>
      </c>
      <c r="B17" s="50" t="s">
        <v>23</v>
      </c>
      <c r="C17" s="20" t="s">
        <v>33</v>
      </c>
      <c r="D17" s="7" t="s">
        <v>3</v>
      </c>
      <c r="E17" s="8">
        <f>SUM(E18:E20)</f>
        <v>151492.09000000003</v>
      </c>
      <c r="F17" s="30">
        <f>SUM(F18:J20)</f>
        <v>151492.09000000003</v>
      </c>
      <c r="G17" s="31"/>
      <c r="H17" s="31"/>
      <c r="I17" s="31"/>
      <c r="J17" s="32"/>
      <c r="K17" s="8">
        <v>0</v>
      </c>
      <c r="L17" s="8">
        <v>0</v>
      </c>
      <c r="M17" s="8">
        <v>0</v>
      </c>
      <c r="N17" s="8">
        <v>0</v>
      </c>
      <c r="O17" s="42" t="s">
        <v>31</v>
      </c>
    </row>
    <row r="18" spans="1:20" s="1" customFormat="1" ht="44.25" customHeight="1" x14ac:dyDescent="0.2">
      <c r="A18" s="26"/>
      <c r="B18" s="50"/>
      <c r="C18" s="33"/>
      <c r="D18" s="7" t="s">
        <v>24</v>
      </c>
      <c r="E18" s="8">
        <f>SUM(F18:N18)</f>
        <v>72829.600000000006</v>
      </c>
      <c r="F18" s="30">
        <v>72829.600000000006</v>
      </c>
      <c r="G18" s="31"/>
      <c r="H18" s="31"/>
      <c r="I18" s="31"/>
      <c r="J18" s="32"/>
      <c r="K18" s="8">
        <v>0</v>
      </c>
      <c r="L18" s="8">
        <v>0</v>
      </c>
      <c r="M18" s="8">
        <v>0</v>
      </c>
      <c r="N18" s="8">
        <v>0</v>
      </c>
      <c r="O18" s="42"/>
    </row>
    <row r="19" spans="1:20" s="1" customFormat="1" ht="54" customHeight="1" x14ac:dyDescent="0.2">
      <c r="A19" s="26"/>
      <c r="B19" s="50"/>
      <c r="C19" s="33"/>
      <c r="D19" s="7" t="s">
        <v>8</v>
      </c>
      <c r="E19" s="8">
        <f>SUM(F19:N19)</f>
        <v>24276.6</v>
      </c>
      <c r="F19" s="30">
        <v>24276.6</v>
      </c>
      <c r="G19" s="31"/>
      <c r="H19" s="31"/>
      <c r="I19" s="31"/>
      <c r="J19" s="32"/>
      <c r="K19" s="8">
        <v>0</v>
      </c>
      <c r="L19" s="8">
        <v>0</v>
      </c>
      <c r="M19" s="8">
        <v>0</v>
      </c>
      <c r="N19" s="8">
        <v>0</v>
      </c>
      <c r="O19" s="42"/>
    </row>
    <row r="20" spans="1:20" s="1" customFormat="1" ht="69" customHeight="1" x14ac:dyDescent="0.2">
      <c r="A20" s="26"/>
      <c r="B20" s="50"/>
      <c r="C20" s="49"/>
      <c r="D20" s="7" t="s">
        <v>4</v>
      </c>
      <c r="E20" s="8">
        <f>SUM(F20:N20)</f>
        <v>54385.89</v>
      </c>
      <c r="F20" s="30">
        <v>54385.89</v>
      </c>
      <c r="G20" s="31"/>
      <c r="H20" s="31"/>
      <c r="I20" s="31"/>
      <c r="J20" s="32"/>
      <c r="K20" s="8">
        <v>0</v>
      </c>
      <c r="L20" s="8">
        <v>0</v>
      </c>
      <c r="M20" s="8">
        <v>0</v>
      </c>
      <c r="N20" s="8">
        <v>0</v>
      </c>
      <c r="O20" s="42"/>
    </row>
    <row r="21" spans="1:20" s="1" customFormat="1" ht="17.25" customHeight="1" x14ac:dyDescent="0.2">
      <c r="A21" s="26"/>
      <c r="B21" s="27" t="s">
        <v>36</v>
      </c>
      <c r="C21" s="12" t="s">
        <v>14</v>
      </c>
      <c r="D21" s="12" t="s">
        <v>14</v>
      </c>
      <c r="E21" s="12" t="s">
        <v>15</v>
      </c>
      <c r="F21" s="12" t="s">
        <v>37</v>
      </c>
      <c r="G21" s="14" t="s">
        <v>16</v>
      </c>
      <c r="H21" s="15"/>
      <c r="I21" s="15"/>
      <c r="J21" s="16"/>
      <c r="K21" s="12" t="s">
        <v>27</v>
      </c>
      <c r="L21" s="12" t="s">
        <v>28</v>
      </c>
      <c r="M21" s="12" t="s">
        <v>29</v>
      </c>
      <c r="N21" s="12" t="s">
        <v>30</v>
      </c>
      <c r="O21" s="20" t="s">
        <v>14</v>
      </c>
    </row>
    <row r="22" spans="1:20" s="1" customFormat="1" ht="23.25" customHeight="1" x14ac:dyDescent="0.2">
      <c r="A22" s="26"/>
      <c r="B22" s="28"/>
      <c r="C22" s="18"/>
      <c r="D22" s="18"/>
      <c r="E22" s="13">
        <f>E15</f>
        <v>24276.6</v>
      </c>
      <c r="F22" s="13">
        <f>F15</f>
        <v>24276.6</v>
      </c>
      <c r="G22" s="9" t="s">
        <v>17</v>
      </c>
      <c r="H22" s="9" t="s">
        <v>18</v>
      </c>
      <c r="I22" s="9" t="s">
        <v>19</v>
      </c>
      <c r="J22" s="9" t="s">
        <v>20</v>
      </c>
      <c r="K22" s="19" t="s">
        <v>9</v>
      </c>
      <c r="L22" s="19" t="s">
        <v>11</v>
      </c>
      <c r="M22" s="19" t="s">
        <v>12</v>
      </c>
      <c r="N22" s="19" t="s">
        <v>13</v>
      </c>
      <c r="O22" s="33"/>
    </row>
    <row r="23" spans="1:20" s="1" customFormat="1" ht="37.5" customHeight="1" x14ac:dyDescent="0.2">
      <c r="A23" s="23"/>
      <c r="B23" s="29"/>
      <c r="C23" s="19"/>
      <c r="D23" s="19"/>
      <c r="E23" s="9">
        <v>1</v>
      </c>
      <c r="F23" s="10">
        <v>1</v>
      </c>
      <c r="G23" s="11">
        <v>0</v>
      </c>
      <c r="H23" s="11">
        <v>0</v>
      </c>
      <c r="I23" s="11">
        <v>0</v>
      </c>
      <c r="J23" s="11">
        <v>1</v>
      </c>
      <c r="K23" s="10">
        <v>0</v>
      </c>
      <c r="L23" s="10">
        <v>0</v>
      </c>
      <c r="M23" s="10">
        <v>0</v>
      </c>
      <c r="N23" s="10">
        <v>0</v>
      </c>
      <c r="O23" s="21"/>
    </row>
    <row r="24" spans="1:20" s="1" customFormat="1" ht="71.25" customHeight="1" x14ac:dyDescent="0.2">
      <c r="A24" s="22" t="s">
        <v>39</v>
      </c>
      <c r="B24" s="24" t="s">
        <v>44</v>
      </c>
      <c r="C24" s="20" t="s">
        <v>38</v>
      </c>
      <c r="D24" s="7" t="s">
        <v>3</v>
      </c>
      <c r="E24" s="10">
        <f>SUM(E25)</f>
        <v>0</v>
      </c>
      <c r="F24" s="34">
        <f>SUM(F25)</f>
        <v>0</v>
      </c>
      <c r="G24" s="35"/>
      <c r="H24" s="35"/>
      <c r="I24" s="35"/>
      <c r="J24" s="36"/>
      <c r="K24" s="10">
        <v>0</v>
      </c>
      <c r="L24" s="10">
        <v>0</v>
      </c>
      <c r="M24" s="10">
        <v>0</v>
      </c>
      <c r="N24" s="10">
        <v>0</v>
      </c>
      <c r="O24" s="20" t="s">
        <v>31</v>
      </c>
    </row>
    <row r="25" spans="1:20" s="1" customFormat="1" ht="71.25" customHeight="1" x14ac:dyDescent="0.2">
      <c r="A25" s="23"/>
      <c r="B25" s="25"/>
      <c r="C25" s="21"/>
      <c r="D25" s="7" t="s">
        <v>4</v>
      </c>
      <c r="E25" s="10">
        <f>SUM(F25:N25)</f>
        <v>0</v>
      </c>
      <c r="F25" s="34">
        <v>0</v>
      </c>
      <c r="G25" s="35"/>
      <c r="H25" s="35"/>
      <c r="I25" s="35"/>
      <c r="J25" s="36"/>
      <c r="K25" s="10">
        <v>0</v>
      </c>
      <c r="L25" s="10">
        <v>0</v>
      </c>
      <c r="M25" s="10">
        <v>0</v>
      </c>
      <c r="N25" s="10">
        <v>0</v>
      </c>
      <c r="O25" s="21"/>
    </row>
    <row r="26" spans="1:20" s="1" customFormat="1" ht="24.75" customHeight="1" x14ac:dyDescent="0.2">
      <c r="A26" s="22" t="s">
        <v>40</v>
      </c>
      <c r="B26" s="24" t="s">
        <v>45</v>
      </c>
      <c r="C26" s="20" t="s">
        <v>38</v>
      </c>
      <c r="D26" s="7" t="s">
        <v>3</v>
      </c>
      <c r="E26" s="10">
        <f>SUM(E27)</f>
        <v>0</v>
      </c>
      <c r="F26" s="34">
        <f>F27</f>
        <v>0</v>
      </c>
      <c r="G26" s="35"/>
      <c r="H26" s="35"/>
      <c r="I26" s="35"/>
      <c r="J26" s="36"/>
      <c r="K26" s="8">
        <v>0</v>
      </c>
      <c r="L26" s="8">
        <v>0</v>
      </c>
      <c r="M26" s="8">
        <v>0</v>
      </c>
      <c r="N26" s="8">
        <v>0</v>
      </c>
      <c r="O26" s="20" t="s">
        <v>14</v>
      </c>
    </row>
    <row r="27" spans="1:20" s="1" customFormat="1" ht="41.25" customHeight="1" x14ac:dyDescent="0.2">
      <c r="A27" s="26"/>
      <c r="B27" s="25"/>
      <c r="C27" s="21"/>
      <c r="D27" s="7" t="s">
        <v>4</v>
      </c>
      <c r="E27" s="10">
        <f>SUM(F27:N27)</f>
        <v>0</v>
      </c>
      <c r="F27" s="34">
        <v>0</v>
      </c>
      <c r="G27" s="35"/>
      <c r="H27" s="35"/>
      <c r="I27" s="35"/>
      <c r="J27" s="36"/>
      <c r="K27" s="8">
        <v>0</v>
      </c>
      <c r="L27" s="8">
        <v>0</v>
      </c>
      <c r="M27" s="8">
        <v>0</v>
      </c>
      <c r="N27" s="8">
        <v>0</v>
      </c>
      <c r="O27" s="49"/>
    </row>
    <row r="28" spans="1:20" s="1" customFormat="1" ht="27" customHeight="1" x14ac:dyDescent="0.2">
      <c r="A28" s="26"/>
      <c r="B28" s="27" t="s">
        <v>46</v>
      </c>
      <c r="C28" s="12" t="s">
        <v>14</v>
      </c>
      <c r="D28" s="12" t="s">
        <v>14</v>
      </c>
      <c r="E28" s="12" t="s">
        <v>15</v>
      </c>
      <c r="F28" s="12" t="s">
        <v>37</v>
      </c>
      <c r="G28" s="14" t="s">
        <v>16</v>
      </c>
      <c r="H28" s="15"/>
      <c r="I28" s="15"/>
      <c r="J28" s="16"/>
      <c r="K28" s="12" t="s">
        <v>27</v>
      </c>
      <c r="L28" s="12" t="s">
        <v>28</v>
      </c>
      <c r="M28" s="12" t="s">
        <v>29</v>
      </c>
      <c r="N28" s="12" t="s">
        <v>30</v>
      </c>
      <c r="O28" s="20"/>
    </row>
    <row r="29" spans="1:20" s="1" customFormat="1" ht="24" customHeight="1" x14ac:dyDescent="0.2">
      <c r="A29" s="26"/>
      <c r="B29" s="28"/>
      <c r="C29" s="18"/>
      <c r="D29" s="18"/>
      <c r="E29" s="13">
        <v>1</v>
      </c>
      <c r="F29" s="13">
        <v>1</v>
      </c>
      <c r="G29" s="9" t="s">
        <v>17</v>
      </c>
      <c r="H29" s="9" t="s">
        <v>18</v>
      </c>
      <c r="I29" s="9" t="s">
        <v>19</v>
      </c>
      <c r="J29" s="9" t="s">
        <v>20</v>
      </c>
      <c r="K29" s="17" t="s">
        <v>9</v>
      </c>
      <c r="L29" s="13" t="s">
        <v>11</v>
      </c>
      <c r="M29" s="13" t="s">
        <v>12</v>
      </c>
      <c r="N29" s="13" t="s">
        <v>13</v>
      </c>
      <c r="O29" s="33"/>
      <c r="P29" s="4" t="s">
        <v>42</v>
      </c>
      <c r="Q29" s="3"/>
      <c r="R29" s="3"/>
      <c r="S29" s="3"/>
      <c r="T29" s="3"/>
    </row>
    <row r="30" spans="1:20" s="1" customFormat="1" ht="21.75" customHeight="1" x14ac:dyDescent="0.2">
      <c r="A30" s="26"/>
      <c r="B30" s="29"/>
      <c r="C30" s="19"/>
      <c r="D30" s="19"/>
      <c r="E30" s="9">
        <v>0</v>
      </c>
      <c r="F30" s="10">
        <v>0</v>
      </c>
      <c r="G30" s="11">
        <v>0</v>
      </c>
      <c r="H30" s="11">
        <v>0</v>
      </c>
      <c r="I30" s="11">
        <v>0</v>
      </c>
      <c r="J30" s="11">
        <v>0</v>
      </c>
      <c r="K30" s="10">
        <v>0</v>
      </c>
      <c r="L30" s="10">
        <v>0</v>
      </c>
      <c r="M30" s="10">
        <v>0</v>
      </c>
      <c r="N30" s="10">
        <v>0</v>
      </c>
      <c r="O30" s="21"/>
    </row>
    <row r="31" spans="1:20" s="1" customFormat="1" ht="17.25" customHeight="1" x14ac:dyDescent="0.2">
      <c r="A31" s="26"/>
      <c r="B31" s="27" t="s">
        <v>41</v>
      </c>
      <c r="C31" s="12" t="s">
        <v>14</v>
      </c>
      <c r="D31" s="12" t="s">
        <v>14</v>
      </c>
      <c r="E31" s="12" t="s">
        <v>15</v>
      </c>
      <c r="F31" s="12" t="s">
        <v>37</v>
      </c>
      <c r="G31" s="14" t="s">
        <v>16</v>
      </c>
      <c r="H31" s="15"/>
      <c r="I31" s="15"/>
      <c r="J31" s="16"/>
      <c r="K31" s="12" t="s">
        <v>27</v>
      </c>
      <c r="L31" s="12" t="s">
        <v>28</v>
      </c>
      <c r="M31" s="12" t="s">
        <v>29</v>
      </c>
      <c r="N31" s="12" t="s">
        <v>30</v>
      </c>
      <c r="O31" s="20" t="s">
        <v>14</v>
      </c>
    </row>
    <row r="32" spans="1:20" s="1" customFormat="1" ht="19.5" customHeight="1" x14ac:dyDescent="0.2">
      <c r="A32" s="26"/>
      <c r="B32" s="28"/>
      <c r="C32" s="18"/>
      <c r="D32" s="18"/>
      <c r="E32" s="13">
        <f>E23</f>
        <v>1</v>
      </c>
      <c r="F32" s="13">
        <f>F23</f>
        <v>1</v>
      </c>
      <c r="G32" s="9" t="s">
        <v>17</v>
      </c>
      <c r="H32" s="9" t="s">
        <v>18</v>
      </c>
      <c r="I32" s="9" t="s">
        <v>19</v>
      </c>
      <c r="J32" s="9" t="s">
        <v>20</v>
      </c>
      <c r="K32" s="17" t="s">
        <v>9</v>
      </c>
      <c r="L32" s="13" t="s">
        <v>11</v>
      </c>
      <c r="M32" s="13" t="s">
        <v>12</v>
      </c>
      <c r="N32" s="13" t="s">
        <v>13</v>
      </c>
      <c r="O32" s="33"/>
      <c r="P32" s="2"/>
    </row>
    <row r="33" spans="1:15" s="1" customFormat="1" ht="24.75" customHeight="1" x14ac:dyDescent="0.2">
      <c r="A33" s="23"/>
      <c r="B33" s="29"/>
      <c r="C33" s="19"/>
      <c r="D33" s="19"/>
      <c r="E33" s="9">
        <v>0</v>
      </c>
      <c r="F33" s="10">
        <v>0</v>
      </c>
      <c r="G33" s="11">
        <v>0</v>
      </c>
      <c r="H33" s="11">
        <v>0</v>
      </c>
      <c r="I33" s="11">
        <v>0</v>
      </c>
      <c r="J33" s="11">
        <v>0</v>
      </c>
      <c r="K33" s="10">
        <v>0</v>
      </c>
      <c r="L33" s="10">
        <v>0</v>
      </c>
      <c r="M33" s="10">
        <v>0</v>
      </c>
      <c r="N33" s="10">
        <v>0</v>
      </c>
      <c r="O33" s="21"/>
    </row>
    <row r="34" spans="1:15" s="1" customFormat="1" ht="12.75" customHeight="1" x14ac:dyDescent="0.2">
      <c r="A34" s="37"/>
      <c r="B34" s="43" t="s">
        <v>21</v>
      </c>
      <c r="C34" s="44"/>
      <c r="D34" s="7" t="s">
        <v>3</v>
      </c>
      <c r="E34" s="8">
        <f>SUM(E35:E37)</f>
        <v>151492.09000000003</v>
      </c>
      <c r="F34" s="30">
        <f>SUM(F35:J37)</f>
        <v>151492.09000000003</v>
      </c>
      <c r="G34" s="40"/>
      <c r="H34" s="40"/>
      <c r="I34" s="40"/>
      <c r="J34" s="41"/>
      <c r="K34" s="8">
        <v>0</v>
      </c>
      <c r="L34" s="8">
        <v>0</v>
      </c>
      <c r="M34" s="8">
        <v>0</v>
      </c>
      <c r="N34" s="8">
        <v>0</v>
      </c>
      <c r="O34" s="42"/>
    </row>
    <row r="35" spans="1:15" s="1" customFormat="1" ht="38.25" customHeight="1" x14ac:dyDescent="0.2">
      <c r="A35" s="38"/>
      <c r="B35" s="45"/>
      <c r="C35" s="46"/>
      <c r="D35" s="7" t="s">
        <v>24</v>
      </c>
      <c r="E35" s="8">
        <f>SUM(F35:N35)</f>
        <v>72829.600000000006</v>
      </c>
      <c r="F35" s="30">
        <f>F14</f>
        <v>72829.600000000006</v>
      </c>
      <c r="G35" s="31"/>
      <c r="H35" s="31"/>
      <c r="I35" s="31"/>
      <c r="J35" s="32"/>
      <c r="K35" s="8">
        <v>0</v>
      </c>
      <c r="L35" s="8">
        <v>0</v>
      </c>
      <c r="M35" s="8">
        <v>0</v>
      </c>
      <c r="N35" s="8">
        <v>0</v>
      </c>
      <c r="O35" s="42"/>
    </row>
    <row r="36" spans="1:15" s="1" customFormat="1" ht="48" customHeight="1" x14ac:dyDescent="0.2">
      <c r="A36" s="38"/>
      <c r="B36" s="45"/>
      <c r="C36" s="46"/>
      <c r="D36" s="7" t="s">
        <v>8</v>
      </c>
      <c r="E36" s="8">
        <f>SUM(F36:N36)</f>
        <v>24276.6</v>
      </c>
      <c r="F36" s="30">
        <f>F19</f>
        <v>24276.6</v>
      </c>
      <c r="G36" s="40"/>
      <c r="H36" s="40"/>
      <c r="I36" s="40"/>
      <c r="J36" s="41"/>
      <c r="K36" s="8">
        <v>0</v>
      </c>
      <c r="L36" s="8">
        <v>0</v>
      </c>
      <c r="M36" s="8">
        <v>0</v>
      </c>
      <c r="N36" s="8">
        <v>0</v>
      </c>
      <c r="O36" s="42"/>
    </row>
    <row r="37" spans="1:15" ht="60" x14ac:dyDescent="0.2">
      <c r="A37" s="39"/>
      <c r="B37" s="47"/>
      <c r="C37" s="48"/>
      <c r="D37" s="7" t="s">
        <v>4</v>
      </c>
      <c r="E37" s="8">
        <f>SUM(F37:N37)</f>
        <v>54385.89</v>
      </c>
      <c r="F37" s="30">
        <f>F27+F20</f>
        <v>54385.89</v>
      </c>
      <c r="G37" s="40"/>
      <c r="H37" s="40"/>
      <c r="I37" s="40"/>
      <c r="J37" s="41"/>
      <c r="K37" s="8">
        <v>0</v>
      </c>
      <c r="L37" s="8">
        <v>0</v>
      </c>
      <c r="M37" s="8">
        <v>0</v>
      </c>
      <c r="N37" s="8">
        <v>0</v>
      </c>
      <c r="O37" s="42"/>
    </row>
  </sheetData>
  <mergeCells count="80">
    <mergeCell ref="K4:O6"/>
    <mergeCell ref="A7:O7"/>
    <mergeCell ref="A8:O8"/>
    <mergeCell ref="E10:E11"/>
    <mergeCell ref="O10:O11"/>
    <mergeCell ref="F11:J11"/>
    <mergeCell ref="A10:A11"/>
    <mergeCell ref="B10:B11"/>
    <mergeCell ref="C10:C11"/>
    <mergeCell ref="D10:D11"/>
    <mergeCell ref="F10:N10"/>
    <mergeCell ref="F12:J12"/>
    <mergeCell ref="A13:A16"/>
    <mergeCell ref="B13:B16"/>
    <mergeCell ref="C13:C16"/>
    <mergeCell ref="B21:B23"/>
    <mergeCell ref="E21:E22"/>
    <mergeCell ref="F21:F22"/>
    <mergeCell ref="G21:J21"/>
    <mergeCell ref="F14:J14"/>
    <mergeCell ref="F13:J13"/>
    <mergeCell ref="F15:J15"/>
    <mergeCell ref="F16:J16"/>
    <mergeCell ref="F17:J17"/>
    <mergeCell ref="F20:J20"/>
    <mergeCell ref="F18:J18"/>
    <mergeCell ref="A17:A23"/>
    <mergeCell ref="O13:O16"/>
    <mergeCell ref="B31:B33"/>
    <mergeCell ref="E31:E32"/>
    <mergeCell ref="F31:F32"/>
    <mergeCell ref="M31:M32"/>
    <mergeCell ref="N31:N32"/>
    <mergeCell ref="K21:K22"/>
    <mergeCell ref="B26:B27"/>
    <mergeCell ref="F26:J26"/>
    <mergeCell ref="F27:J27"/>
    <mergeCell ref="O26:O27"/>
    <mergeCell ref="O21:O23"/>
    <mergeCell ref="C17:C20"/>
    <mergeCell ref="O17:O20"/>
    <mergeCell ref="B17:B20"/>
    <mergeCell ref="L21:L22"/>
    <mergeCell ref="A34:A37"/>
    <mergeCell ref="F34:J34"/>
    <mergeCell ref="O34:O37"/>
    <mergeCell ref="F36:J36"/>
    <mergeCell ref="G31:J31"/>
    <mergeCell ref="F37:J37"/>
    <mergeCell ref="K31:K32"/>
    <mergeCell ref="F35:J35"/>
    <mergeCell ref="C31:C33"/>
    <mergeCell ref="B34:C37"/>
    <mergeCell ref="D31:D33"/>
    <mergeCell ref="M21:M22"/>
    <mergeCell ref="F19:J19"/>
    <mergeCell ref="N21:N22"/>
    <mergeCell ref="O31:O33"/>
    <mergeCell ref="L31:L32"/>
    <mergeCell ref="F25:J25"/>
    <mergeCell ref="F24:J24"/>
    <mergeCell ref="O24:O25"/>
    <mergeCell ref="M28:M29"/>
    <mergeCell ref="N28:N29"/>
    <mergeCell ref="O28:O30"/>
    <mergeCell ref="C21:C23"/>
    <mergeCell ref="D21:D23"/>
    <mergeCell ref="C26:C27"/>
    <mergeCell ref="A24:A25"/>
    <mergeCell ref="B24:B25"/>
    <mergeCell ref="C24:C25"/>
    <mergeCell ref="A26:A33"/>
    <mergeCell ref="B28:B30"/>
    <mergeCell ref="C28:C30"/>
    <mergeCell ref="D28:D30"/>
    <mergeCell ref="E28:E29"/>
    <mergeCell ref="F28:F29"/>
    <mergeCell ref="G28:J28"/>
    <mergeCell ref="K28:K29"/>
    <mergeCell ref="L28:L2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2023-04-28T09:14:18Z</cp:lastPrinted>
  <dcterms:created xsi:type="dcterms:W3CDTF">1996-10-08T23:32:33Z</dcterms:created>
  <dcterms:modified xsi:type="dcterms:W3CDTF">2023-05-16T06:55:31Z</dcterms:modified>
</cp:coreProperties>
</file>